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报价单" sheetId="8" r:id="rId1"/>
  </sheets>
  <calcPr calcId="144525"/>
</workbook>
</file>

<file path=xl/sharedStrings.xml><?xml version="1.0" encoding="utf-8"?>
<sst xmlns="http://schemas.openxmlformats.org/spreadsheetml/2006/main" count="177" uniqueCount="95">
  <si>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：</t>
    </r>
  </si>
  <si>
    <t>报价表</t>
  </si>
  <si>
    <t/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</si>
  <si>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</si>
  <si>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</si>
  <si>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</si>
  <si>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</si>
  <si>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</si>
  <si>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</si>
  <si>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</si>
  <si>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</si>
  <si>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</si>
  <si>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一、场地平整</t>
  </si>
  <si>
    <t>1</t>
  </si>
  <si>
    <t>010101001002</t>
  </si>
  <si>
    <t>平整场地</t>
  </si>
  <si>
    <t>(1)土壤类别:三类土，20cm换填</t>
  </si>
  <si>
    <t>m2</t>
  </si>
  <si>
    <t>2</t>
  </si>
  <si>
    <t>010103002002</t>
  </si>
  <si>
    <t>余方弃置</t>
  </si>
  <si>
    <t>(1)废弃料品种:三类土
(2)运距:15km</t>
  </si>
  <si>
    <t>m3</t>
  </si>
  <si>
    <t>分部小计</t>
  </si>
  <si>
    <t>二、园路</t>
  </si>
  <si>
    <t>3</t>
  </si>
  <si>
    <t>050201001001</t>
  </si>
  <si>
    <t>园路</t>
  </si>
  <si>
    <t>(1)路床土石类别:素土夯实
(2)垫层厚度、宽度、材料种类:10cm C15素混凝土
(3)路面厚度、宽度、材料种类:8cm 透水砖</t>
  </si>
  <si>
    <t>三、围墙</t>
  </si>
  <si>
    <t>4</t>
  </si>
  <si>
    <t>040305001001</t>
  </si>
  <si>
    <t>垫层</t>
  </si>
  <si>
    <t>(1)厚度:10Cm
(2)材料品种、规格:C15素混凝土</t>
  </si>
  <si>
    <t>5</t>
  </si>
  <si>
    <t>010401003001</t>
  </si>
  <si>
    <t>砖基础</t>
  </si>
  <si>
    <t>(1)砖品种、规格、强度等级:烧结煤矸石普通砖
(2)砂浆强度等级、配合比:M10砌筑砂浆</t>
  </si>
  <si>
    <t>6</t>
  </si>
  <si>
    <t>010401003002</t>
  </si>
  <si>
    <t>实心砖墙</t>
  </si>
  <si>
    <t>7</t>
  </si>
  <si>
    <t>010401009001</t>
  </si>
  <si>
    <t>实心砖柱</t>
  </si>
  <si>
    <t>8</t>
  </si>
  <si>
    <t>011201002001</t>
  </si>
  <si>
    <t>墙面装饰抹灰</t>
  </si>
  <si>
    <t>(1)面层厚度、砂浆配合比:20cm 1:2.5 现拌抹灰砂浆</t>
  </si>
  <si>
    <t>9</t>
  </si>
  <si>
    <t>050307006001</t>
  </si>
  <si>
    <t>铁艺栏杆</t>
  </si>
  <si>
    <t>(1)防护材料种类:成品铁艺栏杆，黑色防锈漆</t>
  </si>
  <si>
    <t>m</t>
  </si>
  <si>
    <t>四、提升架地面硬化</t>
  </si>
  <si>
    <t>10</t>
  </si>
  <si>
    <t>040202003001</t>
  </si>
  <si>
    <t>水泥稳定土</t>
  </si>
  <si>
    <t>(1)厚度:15Cm
(2)水泥含量:5%</t>
  </si>
  <si>
    <t>11</t>
  </si>
  <si>
    <t>040203007001</t>
  </si>
  <si>
    <t>水泥混凝土</t>
  </si>
  <si>
    <t>(1)厚度:15cm
(2)混凝土强度级:C20水泥预拌非泵送普通混凝土</t>
  </si>
  <si>
    <t>五、双开玻璃门</t>
  </si>
  <si>
    <t>12</t>
  </si>
  <si>
    <t>010802001001</t>
  </si>
  <si>
    <t>金属（塑钢）门</t>
  </si>
  <si>
    <t>(1)玻璃品种、厚度:中空LOW-E钢化玻璃6+9A+6</t>
  </si>
  <si>
    <t>六、绿化</t>
  </si>
  <si>
    <t>13</t>
  </si>
  <si>
    <t>050101009001</t>
  </si>
  <si>
    <t>种植土回(换)填</t>
  </si>
  <si>
    <t>(1)回填土质要求:种植土
(2)回填厚度:20cm</t>
  </si>
  <si>
    <t>14</t>
  </si>
  <si>
    <t>050102012001</t>
  </si>
  <si>
    <t>铺种草皮</t>
  </si>
  <si>
    <t>(1)草皮种类:草皮
(2)铺种方式:满铺</t>
  </si>
  <si>
    <t>15</t>
  </si>
  <si>
    <t>050102002001</t>
  </si>
  <si>
    <t>栽植灌木</t>
  </si>
  <si>
    <t>(1)种类:同安三角梅 高度200cm，半年成活半年养护
(2)养护期:成活养护期一年日常养护期一年</t>
  </si>
  <si>
    <t>株</t>
  </si>
  <si>
    <t>16</t>
  </si>
  <si>
    <t>050102002002</t>
  </si>
  <si>
    <t>(1)种类:炮仗花 高度200cm，半年成活半年养护
(2)养护期:成活养护期一年日常养护期一年</t>
  </si>
  <si>
    <t>17</t>
  </si>
  <si>
    <t>031102005001</t>
  </si>
  <si>
    <t>监控线布设含2个摄像头</t>
  </si>
  <si>
    <t>为与原系统匹配，摄像头参考品牌：海康威视</t>
  </si>
  <si>
    <t>18</t>
  </si>
  <si>
    <t>010401012001</t>
  </si>
  <si>
    <t>零星砌砖</t>
  </si>
  <si>
    <t>实心砖</t>
  </si>
  <si>
    <t>小计</t>
  </si>
  <si>
    <t>暂列金（10%）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</si>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</sst>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11"/>
      <color theme="1"/>
      <name val="Calibri"/>
      <charset val="134"/>
    </font>
    <font>
      <sz val="11"/>
      <color theme="1"/>
      <name val="宋体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0" borderId="0" xfId="49" applyFont="1"/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4" fillId="0" borderId="4" xfId="49" applyNumberFormat="1" applyFont="1" applyBorder="1" applyAlignment="1">
      <alignment vertical="center" wrapText="1"/>
    </xf>
    <xf numFmtId="0" fontId="4" fillId="0" borderId="8" xfId="49" applyNumberFormat="1" applyFont="1" applyBorder="1" applyAlignment="1">
      <alignment vertical="center" wrapText="1"/>
    </xf>
    <xf numFmtId="0" fontId="5" fillId="0" borderId="4" xfId="49" applyNumberFormat="1" applyFont="1" applyBorder="1" applyAlignment="1">
      <alignment horizontal="center" vertical="center" wrapText="1"/>
    </xf>
    <xf numFmtId="0" fontId="5" fillId="0" borderId="9" xfId="49" applyNumberFormat="1" applyFont="1" applyBorder="1" applyAlignment="1">
      <alignment horizontal="center" vertical="center" wrapText="1"/>
    </xf>
    <xf numFmtId="0" fontId="5" fillId="0" borderId="10" xfId="49" applyNumberFormat="1" applyFont="1" applyBorder="1" applyAlignment="1">
      <alignment horizontal="left" vertical="center" wrapText="1"/>
    </xf>
    <xf numFmtId="0" fontId="5" fillId="0" borderId="10" xfId="49" applyNumberFormat="1" applyFont="1" applyBorder="1" applyAlignment="1">
      <alignment horizontal="center" vertical="center" wrapText="1"/>
    </xf>
    <xf numFmtId="176" fontId="5" fillId="0" borderId="10" xfId="49" applyNumberFormat="1" applyFont="1" applyBorder="1" applyAlignment="1">
      <alignment horizontal="right" vertical="center" wrapText="1" shrinkToFit="1"/>
    </xf>
    <xf numFmtId="2" fontId="5" fillId="0" borderId="4" xfId="49" applyNumberFormat="1" applyFont="1" applyBorder="1" applyAlignment="1">
      <alignment horizontal="right" vertical="center" wrapText="1" shrinkToFit="1"/>
    </xf>
    <xf numFmtId="0" fontId="5" fillId="0" borderId="10" xfId="49" applyFont="1" applyBorder="1" applyAlignment="1">
      <alignment horizontal="right" vertical="center" wrapText="1" shrinkToFit="1"/>
    </xf>
    <xf numFmtId="0" fontId="5" fillId="0" borderId="4" xfId="49" applyFont="1" applyBorder="1" applyAlignment="1">
      <alignment horizontal="right" vertical="center" wrapText="1" shrinkToFit="1"/>
    </xf>
    <xf numFmtId="0" fontId="5" fillId="0" borderId="8" xfId="49" applyNumberFormat="1" applyFont="1" applyBorder="1" applyAlignment="1">
      <alignment vertical="center" wrapText="1"/>
    </xf>
    <xf numFmtId="0" fontId="4" fillId="0" borderId="4" xfId="49" applyNumberFormat="1" applyFont="1" applyBorder="1" applyAlignment="1">
      <alignment horizontal="center" vertical="center" wrapText="1"/>
    </xf>
    <xf numFmtId="0" fontId="4" fillId="0" borderId="8" xfId="49" applyNumberFormat="1" applyFont="1" applyBorder="1" applyAlignment="1">
      <alignment horizontal="center" vertical="center" wrapText="1"/>
    </xf>
    <xf numFmtId="0" fontId="5" fillId="0" borderId="8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5" fillId="0" borderId="11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4" fillId="0" borderId="9" xfId="49" applyNumberFormat="1" applyFont="1" applyBorder="1" applyAlignment="1">
      <alignment vertical="center" wrapText="1"/>
    </xf>
    <xf numFmtId="2" fontId="5" fillId="0" borderId="9" xfId="49" applyNumberFormat="1" applyFont="1" applyBorder="1" applyAlignment="1">
      <alignment horizontal="right" vertical="center" wrapText="1" shrinkToFit="1"/>
    </xf>
    <xf numFmtId="2" fontId="5" fillId="0" borderId="10" xfId="49" applyNumberFormat="1" applyFont="1" applyBorder="1" applyAlignment="1">
      <alignment horizontal="right" vertical="center" wrapText="1" shrinkToFit="1"/>
    </xf>
    <xf numFmtId="0" fontId="5" fillId="0" borderId="9" xfId="49" applyFont="1" applyBorder="1" applyAlignment="1">
      <alignment horizontal="right" vertical="center" wrapText="1" shrinkToFit="1"/>
    </xf>
    <xf numFmtId="0" fontId="5" fillId="0" borderId="9" xfId="49" applyNumberFormat="1" applyFont="1" applyBorder="1" applyAlignment="1">
      <alignment vertical="center" wrapText="1"/>
    </xf>
    <xf numFmtId="0" fontId="4" fillId="0" borderId="9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24" workbookViewId="0">
      <selection activeCell="E30" sqref="E30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6" customHeight="1" spans="1:1">
      <c r="A1" s="1" t="s">
        <v>0</v>
      </c>
    </row>
    <row r="2" ht="27.9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5" t="s">
        <v>2</v>
      </c>
    </row>
    <row r="3" ht="17.0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25" t="s">
        <v>2</v>
      </c>
    </row>
    <row r="4" ht="17.05" customHeight="1" spans="1:11">
      <c r="A4" s="4" t="s">
        <v>3</v>
      </c>
      <c r="B4" s="5"/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7" t="s">
        <v>9</v>
      </c>
      <c r="I4" s="26"/>
      <c r="J4" s="27"/>
      <c r="K4" s="28" t="s">
        <v>2</v>
      </c>
    </row>
    <row r="5" ht="17.05" customHeight="1" spans="1:11">
      <c r="A5" s="8"/>
      <c r="B5" s="9"/>
      <c r="C5" s="10"/>
      <c r="D5" s="10"/>
      <c r="E5" s="10"/>
      <c r="F5" s="10"/>
      <c r="G5" s="10"/>
      <c r="H5" s="7" t="s">
        <v>10</v>
      </c>
      <c r="I5" s="27"/>
      <c r="J5" s="29" t="s">
        <v>11</v>
      </c>
      <c r="K5" s="28" t="s">
        <v>2</v>
      </c>
    </row>
    <row r="6" ht="20.15" customHeight="1" spans="1:11">
      <c r="A6" s="11" t="s">
        <v>12</v>
      </c>
      <c r="B6" s="12"/>
      <c r="C6" s="12"/>
      <c r="D6" s="12"/>
      <c r="E6" s="12"/>
      <c r="F6" s="12"/>
      <c r="G6" s="12"/>
      <c r="H6" s="12"/>
      <c r="I6" s="12"/>
      <c r="J6" s="30"/>
      <c r="K6" t="s">
        <v>2</v>
      </c>
    </row>
    <row r="7" ht="27.9" customHeight="1" spans="1:11">
      <c r="A7" s="13" t="s">
        <v>13</v>
      </c>
      <c r="B7" s="14"/>
      <c r="C7" s="15" t="s">
        <v>14</v>
      </c>
      <c r="D7" s="15" t="s">
        <v>15</v>
      </c>
      <c r="E7" s="15" t="s">
        <v>16</v>
      </c>
      <c r="F7" s="16" t="s">
        <v>17</v>
      </c>
      <c r="G7" s="17">
        <v>1800</v>
      </c>
      <c r="H7" s="18"/>
      <c r="I7" s="31"/>
      <c r="J7" s="32">
        <f>G7*H7</f>
        <v>0</v>
      </c>
      <c r="K7" t="s">
        <v>2</v>
      </c>
    </row>
    <row r="8" ht="39.55" customHeight="1" spans="1:11">
      <c r="A8" s="13" t="s">
        <v>18</v>
      </c>
      <c r="B8" s="14"/>
      <c r="C8" s="15" t="s">
        <v>19</v>
      </c>
      <c r="D8" s="15" t="s">
        <v>20</v>
      </c>
      <c r="E8" s="15" t="s">
        <v>21</v>
      </c>
      <c r="F8" s="16" t="s">
        <v>22</v>
      </c>
      <c r="G8" s="17">
        <v>360</v>
      </c>
      <c r="H8" s="18"/>
      <c r="I8" s="31"/>
      <c r="J8" s="32">
        <f>G8*H8</f>
        <v>0</v>
      </c>
      <c r="K8" t="s">
        <v>2</v>
      </c>
    </row>
    <row r="9" ht="20.15" customHeight="1" spans="1:11">
      <c r="A9" s="13" t="s">
        <v>2</v>
      </c>
      <c r="B9" s="14"/>
      <c r="C9" s="15" t="s">
        <v>2</v>
      </c>
      <c r="D9" s="15" t="s">
        <v>23</v>
      </c>
      <c r="E9" s="15" t="s">
        <v>2</v>
      </c>
      <c r="F9" s="16" t="s">
        <v>2</v>
      </c>
      <c r="G9" s="19"/>
      <c r="H9" s="20"/>
      <c r="I9" s="33"/>
      <c r="J9" s="32">
        <f>J7+J8</f>
        <v>0</v>
      </c>
      <c r="K9" t="s">
        <v>2</v>
      </c>
    </row>
    <row r="10" ht="20.15" customHeight="1" spans="1:11">
      <c r="A10" s="11" t="s">
        <v>24</v>
      </c>
      <c r="B10" s="12"/>
      <c r="C10" s="12"/>
      <c r="D10" s="12"/>
      <c r="E10" s="12"/>
      <c r="F10" s="12"/>
      <c r="G10" s="12"/>
      <c r="H10" s="12"/>
      <c r="I10" s="12"/>
      <c r="J10" s="30"/>
      <c r="K10" t="s">
        <v>2</v>
      </c>
    </row>
    <row r="11" ht="86.05" customHeight="1" spans="1:11">
      <c r="A11" s="13" t="s">
        <v>25</v>
      </c>
      <c r="B11" s="14"/>
      <c r="C11" s="15" t="s">
        <v>26</v>
      </c>
      <c r="D11" s="15" t="s">
        <v>27</v>
      </c>
      <c r="E11" s="15" t="s">
        <v>28</v>
      </c>
      <c r="F11" s="16" t="s">
        <v>17</v>
      </c>
      <c r="G11" s="17">
        <v>270</v>
      </c>
      <c r="H11" s="18"/>
      <c r="I11" s="31"/>
      <c r="J11" s="32">
        <f>G11*H11</f>
        <v>0</v>
      </c>
      <c r="K11" t="s">
        <v>2</v>
      </c>
    </row>
    <row r="12" ht="20.15" customHeight="1" spans="1:11">
      <c r="A12" s="13" t="s">
        <v>2</v>
      </c>
      <c r="B12" s="14"/>
      <c r="C12" s="15" t="s">
        <v>2</v>
      </c>
      <c r="D12" s="15" t="s">
        <v>23</v>
      </c>
      <c r="E12" s="15" t="s">
        <v>2</v>
      </c>
      <c r="F12" s="16" t="s">
        <v>2</v>
      </c>
      <c r="G12" s="19"/>
      <c r="H12" s="20"/>
      <c r="I12" s="33"/>
      <c r="J12" s="32">
        <f>J11</f>
        <v>0</v>
      </c>
      <c r="K12" t="s">
        <v>2</v>
      </c>
    </row>
    <row r="13" ht="20.15" customHeight="1" spans="1:11">
      <c r="A13" s="11" t="s">
        <v>29</v>
      </c>
      <c r="B13" s="12"/>
      <c r="C13" s="12"/>
      <c r="D13" s="12"/>
      <c r="E13" s="12"/>
      <c r="F13" s="12"/>
      <c r="G13" s="12"/>
      <c r="H13" s="12"/>
      <c r="I13" s="12"/>
      <c r="J13" s="30"/>
      <c r="K13" t="s">
        <v>2</v>
      </c>
    </row>
    <row r="14" ht="39.55" customHeight="1" spans="1:11">
      <c r="A14" s="13" t="s">
        <v>30</v>
      </c>
      <c r="B14" s="14"/>
      <c r="C14" s="15" t="s">
        <v>31</v>
      </c>
      <c r="D14" s="15" t="s">
        <v>32</v>
      </c>
      <c r="E14" s="15" t="s">
        <v>33</v>
      </c>
      <c r="F14" s="16" t="s">
        <v>22</v>
      </c>
      <c r="G14" s="17">
        <v>8.118</v>
      </c>
      <c r="H14" s="18"/>
      <c r="I14" s="31"/>
      <c r="J14" s="32">
        <f t="shared" ref="J14:J19" si="0">G14*H14</f>
        <v>0</v>
      </c>
      <c r="K14" t="s">
        <v>2</v>
      </c>
    </row>
    <row r="15" ht="62.8" customHeight="1" spans="1:11">
      <c r="A15" s="13" t="s">
        <v>34</v>
      </c>
      <c r="B15" s="14"/>
      <c r="C15" s="15" t="s">
        <v>35</v>
      </c>
      <c r="D15" s="15" t="s">
        <v>36</v>
      </c>
      <c r="E15" s="15" t="s">
        <v>37</v>
      </c>
      <c r="F15" s="16" t="s">
        <v>22</v>
      </c>
      <c r="G15" s="17">
        <v>15.75</v>
      </c>
      <c r="H15" s="18"/>
      <c r="I15" s="31"/>
      <c r="J15" s="32">
        <f t="shared" si="0"/>
        <v>0</v>
      </c>
      <c r="K15" t="s">
        <v>2</v>
      </c>
    </row>
    <row r="16" ht="62.8" customHeight="1" spans="1:11">
      <c r="A16" s="13" t="s">
        <v>38</v>
      </c>
      <c r="B16" s="14"/>
      <c r="C16" s="15" t="s">
        <v>39</v>
      </c>
      <c r="D16" s="15" t="s">
        <v>40</v>
      </c>
      <c r="E16" s="15" t="s">
        <v>37</v>
      </c>
      <c r="F16" s="16" t="s">
        <v>22</v>
      </c>
      <c r="G16" s="17">
        <v>10.05</v>
      </c>
      <c r="H16" s="18"/>
      <c r="I16" s="31"/>
      <c r="J16" s="32">
        <f t="shared" si="0"/>
        <v>0</v>
      </c>
      <c r="K16" t="s">
        <v>2</v>
      </c>
    </row>
    <row r="17" ht="62.8" customHeight="1" spans="1:11">
      <c r="A17" s="13" t="s">
        <v>41</v>
      </c>
      <c r="B17" s="14"/>
      <c r="C17" s="15" t="s">
        <v>42</v>
      </c>
      <c r="D17" s="15" t="s">
        <v>43</v>
      </c>
      <c r="E17" s="15" t="s">
        <v>37</v>
      </c>
      <c r="F17" s="16" t="s">
        <v>22</v>
      </c>
      <c r="G17" s="17">
        <v>9.024</v>
      </c>
      <c r="H17" s="18"/>
      <c r="I17" s="31"/>
      <c r="J17" s="32">
        <f t="shared" si="0"/>
        <v>0</v>
      </c>
      <c r="K17" t="s">
        <v>2</v>
      </c>
    </row>
    <row r="18" ht="39.55" customHeight="1" spans="1:11">
      <c r="A18" s="13" t="s">
        <v>44</v>
      </c>
      <c r="B18" s="14"/>
      <c r="C18" s="15" t="s">
        <v>45</v>
      </c>
      <c r="D18" s="15" t="s">
        <v>46</v>
      </c>
      <c r="E18" s="15" t="s">
        <v>47</v>
      </c>
      <c r="F18" s="16" t="s">
        <v>17</v>
      </c>
      <c r="G18" s="17">
        <v>231.115</v>
      </c>
      <c r="H18" s="18"/>
      <c r="I18" s="31"/>
      <c r="J18" s="32">
        <f t="shared" si="0"/>
        <v>0</v>
      </c>
      <c r="K18" t="s">
        <v>2</v>
      </c>
    </row>
    <row r="19" ht="39.55" customHeight="1" spans="1:11">
      <c r="A19" s="13" t="s">
        <v>48</v>
      </c>
      <c r="B19" s="14"/>
      <c r="C19" s="15" t="s">
        <v>49</v>
      </c>
      <c r="D19" s="15" t="s">
        <v>50</v>
      </c>
      <c r="E19" s="15" t="s">
        <v>51</v>
      </c>
      <c r="F19" s="16" t="s">
        <v>52</v>
      </c>
      <c r="G19" s="17">
        <v>80.4</v>
      </c>
      <c r="H19" s="18"/>
      <c r="I19" s="31"/>
      <c r="J19" s="32">
        <f t="shared" si="0"/>
        <v>0</v>
      </c>
      <c r="K19" t="s">
        <v>2</v>
      </c>
    </row>
    <row r="20" ht="20.15" customHeight="1" spans="1:11">
      <c r="A20" s="13" t="s">
        <v>2</v>
      </c>
      <c r="B20" s="14"/>
      <c r="C20" s="15" t="s">
        <v>2</v>
      </c>
      <c r="D20" s="15" t="s">
        <v>23</v>
      </c>
      <c r="E20" s="15" t="s">
        <v>2</v>
      </c>
      <c r="F20" s="16" t="s">
        <v>2</v>
      </c>
      <c r="G20" s="19"/>
      <c r="H20" s="20"/>
      <c r="I20" s="33"/>
      <c r="J20" s="32">
        <f>J14+J15+J16+J17+J18+J19</f>
        <v>0</v>
      </c>
      <c r="K20" t="s">
        <v>2</v>
      </c>
    </row>
    <row r="21" ht="20.15" customHeight="1" spans="1:11">
      <c r="A21" s="11" t="s">
        <v>53</v>
      </c>
      <c r="B21" s="21"/>
      <c r="C21" s="21"/>
      <c r="D21" s="21"/>
      <c r="E21" s="21"/>
      <c r="F21" s="21"/>
      <c r="G21" s="21"/>
      <c r="H21" s="21"/>
      <c r="I21" s="21"/>
      <c r="J21" s="34"/>
      <c r="K21" t="s">
        <v>2</v>
      </c>
    </row>
    <row r="22" ht="27.9" customHeight="1" spans="1:11">
      <c r="A22" s="13" t="s">
        <v>54</v>
      </c>
      <c r="B22" s="14"/>
      <c r="C22" s="15" t="s">
        <v>55</v>
      </c>
      <c r="D22" s="15" t="s">
        <v>56</v>
      </c>
      <c r="E22" s="15" t="s">
        <v>57</v>
      </c>
      <c r="F22" s="16" t="s">
        <v>17</v>
      </c>
      <c r="G22" s="17">
        <v>56</v>
      </c>
      <c r="H22" s="18"/>
      <c r="I22" s="31"/>
      <c r="J22" s="32">
        <f>G22*H22</f>
        <v>0</v>
      </c>
      <c r="K22" t="s">
        <v>2</v>
      </c>
    </row>
    <row r="23" ht="48" customHeight="1" spans="1:11">
      <c r="A23" s="13" t="s">
        <v>58</v>
      </c>
      <c r="B23" s="14"/>
      <c r="C23" s="15" t="s">
        <v>59</v>
      </c>
      <c r="D23" s="15" t="s">
        <v>60</v>
      </c>
      <c r="E23" s="15" t="s">
        <v>61</v>
      </c>
      <c r="F23" s="16" t="s">
        <v>17</v>
      </c>
      <c r="G23" s="17">
        <v>56</v>
      </c>
      <c r="H23" s="18"/>
      <c r="I23" s="31"/>
      <c r="J23" s="32">
        <f>G23*H23</f>
        <v>0</v>
      </c>
      <c r="K23" t="s">
        <v>2</v>
      </c>
    </row>
    <row r="24" ht="20.15" customHeight="1" spans="1:11">
      <c r="A24" s="13" t="s">
        <v>2</v>
      </c>
      <c r="B24" s="14"/>
      <c r="C24" s="15" t="s">
        <v>2</v>
      </c>
      <c r="D24" s="15" t="s">
        <v>23</v>
      </c>
      <c r="E24" s="15" t="s">
        <v>2</v>
      </c>
      <c r="F24" s="16" t="s">
        <v>2</v>
      </c>
      <c r="G24" s="19"/>
      <c r="H24" s="20"/>
      <c r="I24" s="33"/>
      <c r="J24" s="32">
        <f>J22+J23</f>
        <v>0</v>
      </c>
      <c r="K24" t="s">
        <v>2</v>
      </c>
    </row>
    <row r="25" ht="20.15" customHeight="1" spans="1:11">
      <c r="A25" s="11" t="s">
        <v>62</v>
      </c>
      <c r="B25" s="21"/>
      <c r="C25" s="21"/>
      <c r="D25" s="21"/>
      <c r="E25" s="21"/>
      <c r="F25" s="21"/>
      <c r="G25" s="21"/>
      <c r="H25" s="21"/>
      <c r="I25" s="21"/>
      <c r="J25" s="34"/>
      <c r="K25" t="s">
        <v>2</v>
      </c>
    </row>
    <row r="26" ht="39.55" customHeight="1" spans="1:11">
      <c r="A26" s="13" t="s">
        <v>63</v>
      </c>
      <c r="B26" s="14"/>
      <c r="C26" s="15" t="s">
        <v>64</v>
      </c>
      <c r="D26" s="15" t="s">
        <v>65</v>
      </c>
      <c r="E26" s="15" t="s">
        <v>66</v>
      </c>
      <c r="F26" s="16" t="s">
        <v>17</v>
      </c>
      <c r="G26" s="17">
        <v>10</v>
      </c>
      <c r="H26" s="18"/>
      <c r="I26" s="31"/>
      <c r="J26" s="32">
        <f>G26*H26</f>
        <v>0</v>
      </c>
      <c r="K26" t="s">
        <v>2</v>
      </c>
    </row>
    <row r="27" ht="20.15" customHeight="1" spans="1:11">
      <c r="A27" s="13" t="s">
        <v>2</v>
      </c>
      <c r="B27" s="14"/>
      <c r="C27" s="15" t="s">
        <v>2</v>
      </c>
      <c r="D27" s="15" t="s">
        <v>23</v>
      </c>
      <c r="E27" s="15" t="s">
        <v>2</v>
      </c>
      <c r="F27" s="16" t="s">
        <v>2</v>
      </c>
      <c r="G27" s="19"/>
      <c r="H27" s="20"/>
      <c r="I27" s="33"/>
      <c r="J27" s="32">
        <f>J26</f>
        <v>0</v>
      </c>
      <c r="K27" t="s">
        <v>2</v>
      </c>
    </row>
    <row r="28" ht="20.15" customHeight="1" spans="1:11">
      <c r="A28" s="11" t="s">
        <v>67</v>
      </c>
      <c r="B28" s="21"/>
      <c r="C28" s="21"/>
      <c r="D28" s="21"/>
      <c r="E28" s="21"/>
      <c r="F28" s="21"/>
      <c r="G28" s="21"/>
      <c r="H28" s="21"/>
      <c r="I28" s="21"/>
      <c r="J28" s="34"/>
      <c r="K28" t="s">
        <v>2</v>
      </c>
    </row>
    <row r="29" ht="39.55" customHeight="1" spans="1:11">
      <c r="A29" s="13" t="s">
        <v>68</v>
      </c>
      <c r="B29" s="14"/>
      <c r="C29" s="15" t="s">
        <v>69</v>
      </c>
      <c r="D29" s="15" t="s">
        <v>70</v>
      </c>
      <c r="E29" s="15" t="s">
        <v>71</v>
      </c>
      <c r="F29" s="16" t="s">
        <v>22</v>
      </c>
      <c r="G29" s="17">
        <v>360</v>
      </c>
      <c r="H29" s="18"/>
      <c r="I29" s="31"/>
      <c r="J29" s="32">
        <f t="shared" ref="J29:J34" si="1">G29*H29</f>
        <v>0</v>
      </c>
      <c r="K29" t="s">
        <v>2</v>
      </c>
    </row>
    <row r="30" ht="27.9" customHeight="1" spans="1:11">
      <c r="A30" s="13" t="s">
        <v>72</v>
      </c>
      <c r="B30" s="14"/>
      <c r="C30" s="15" t="s">
        <v>73</v>
      </c>
      <c r="D30" s="15" t="s">
        <v>74</v>
      </c>
      <c r="E30" s="15" t="s">
        <v>75</v>
      </c>
      <c r="F30" s="16" t="s">
        <v>17</v>
      </c>
      <c r="G30" s="17">
        <v>1300</v>
      </c>
      <c r="H30" s="18"/>
      <c r="I30" s="31"/>
      <c r="J30" s="32">
        <f t="shared" si="1"/>
        <v>0</v>
      </c>
      <c r="K30" t="s">
        <v>2</v>
      </c>
    </row>
    <row r="31" ht="74.4" customHeight="1" spans="1:11">
      <c r="A31" s="13" t="s">
        <v>76</v>
      </c>
      <c r="B31" s="14"/>
      <c r="C31" s="15" t="s">
        <v>77</v>
      </c>
      <c r="D31" s="15" t="s">
        <v>78</v>
      </c>
      <c r="E31" s="15" t="s">
        <v>79</v>
      </c>
      <c r="F31" s="16" t="s">
        <v>80</v>
      </c>
      <c r="G31" s="17">
        <v>50</v>
      </c>
      <c r="H31" s="18"/>
      <c r="I31" s="31"/>
      <c r="J31" s="32">
        <f t="shared" si="1"/>
        <v>0</v>
      </c>
      <c r="K31" t="s">
        <v>2</v>
      </c>
    </row>
    <row r="32" ht="74.4" customHeight="1" spans="1:11">
      <c r="A32" s="13" t="s">
        <v>81</v>
      </c>
      <c r="B32" s="14"/>
      <c r="C32" s="15" t="s">
        <v>82</v>
      </c>
      <c r="D32" s="15" t="s">
        <v>78</v>
      </c>
      <c r="E32" s="15" t="s">
        <v>83</v>
      </c>
      <c r="F32" s="16" t="s">
        <v>80</v>
      </c>
      <c r="G32" s="17">
        <v>50</v>
      </c>
      <c r="H32" s="18"/>
      <c r="I32" s="31"/>
      <c r="J32" s="32">
        <f t="shared" si="1"/>
        <v>0</v>
      </c>
      <c r="K32" t="s">
        <v>2</v>
      </c>
    </row>
    <row r="33" ht="34" customHeight="1" spans="1:11">
      <c r="A33" s="13" t="s">
        <v>84</v>
      </c>
      <c r="B33" s="14"/>
      <c r="C33" s="15" t="s">
        <v>85</v>
      </c>
      <c r="D33" s="15" t="s">
        <v>86</v>
      </c>
      <c r="E33" s="15" t="s">
        <v>87</v>
      </c>
      <c r="F33" s="16" t="s">
        <v>52</v>
      </c>
      <c r="G33" s="17">
        <v>65</v>
      </c>
      <c r="H33" s="18"/>
      <c r="I33" s="31"/>
      <c r="J33" s="32">
        <f t="shared" si="1"/>
        <v>0</v>
      </c>
      <c r="K33" t="s">
        <v>2</v>
      </c>
    </row>
    <row r="34" ht="20.15" customHeight="1" spans="1:11">
      <c r="A34" s="13" t="s">
        <v>88</v>
      </c>
      <c r="B34" s="14"/>
      <c r="C34" s="15" t="s">
        <v>89</v>
      </c>
      <c r="D34" s="15" t="s">
        <v>90</v>
      </c>
      <c r="E34" s="15" t="s">
        <v>91</v>
      </c>
      <c r="F34" s="16" t="s">
        <v>22</v>
      </c>
      <c r="G34" s="17">
        <v>5</v>
      </c>
      <c r="H34" s="18"/>
      <c r="I34" s="31"/>
      <c r="J34" s="32">
        <f t="shared" si="1"/>
        <v>0</v>
      </c>
      <c r="K34" t="s">
        <v>2</v>
      </c>
    </row>
    <row r="35" ht="20.15" customHeight="1" spans="1:11">
      <c r="A35" s="13" t="s">
        <v>2</v>
      </c>
      <c r="B35" s="14"/>
      <c r="C35" s="15" t="s">
        <v>2</v>
      </c>
      <c r="D35" s="15" t="s">
        <v>23</v>
      </c>
      <c r="E35" s="15" t="s">
        <v>2</v>
      </c>
      <c r="F35" s="16" t="s">
        <v>2</v>
      </c>
      <c r="G35" s="19"/>
      <c r="H35" s="20"/>
      <c r="I35" s="33"/>
      <c r="J35" s="32">
        <f>J29+J30+J31+J32+J33+J34</f>
        <v>0</v>
      </c>
      <c r="K35" t="s">
        <v>2</v>
      </c>
    </row>
    <row r="36" ht="20.15" customHeight="1" spans="1:10">
      <c r="A36" s="22" t="s">
        <v>92</v>
      </c>
      <c r="B36" s="23"/>
      <c r="C36" s="23"/>
      <c r="D36" s="23"/>
      <c r="E36" s="23"/>
      <c r="F36" s="23"/>
      <c r="G36" s="23"/>
      <c r="H36" s="23"/>
      <c r="I36" s="35"/>
      <c r="J36" s="19">
        <f>J9+J12+J20+J24+J27+J35</f>
        <v>0</v>
      </c>
    </row>
    <row r="37" ht="20.15" customHeight="1" spans="1:11">
      <c r="A37" s="13" t="s">
        <v>93</v>
      </c>
      <c r="B37" s="24"/>
      <c r="C37" s="24"/>
      <c r="D37" s="24"/>
      <c r="E37" s="24"/>
      <c r="F37" s="24"/>
      <c r="G37" s="24"/>
      <c r="H37" s="24"/>
      <c r="I37" s="14"/>
      <c r="J37" s="19">
        <f>J36*0.1</f>
        <v>0</v>
      </c>
      <c r="K37" t="s">
        <v>2</v>
      </c>
    </row>
    <row r="38" ht="16.3" customHeight="1" spans="1:11">
      <c r="A38" s="22" t="s">
        <v>94</v>
      </c>
      <c r="B38" s="23"/>
      <c r="C38" s="23"/>
      <c r="D38" s="23"/>
      <c r="E38" s="23"/>
      <c r="F38" s="23"/>
      <c r="G38" s="23"/>
      <c r="H38" s="23"/>
      <c r="I38" s="35"/>
      <c r="J38" s="32">
        <f>J36+J37</f>
        <v>0</v>
      </c>
      <c r="K38" s="28" t="s">
        <v>2</v>
      </c>
    </row>
  </sheetData>
  <mergeCells count="67">
    <mergeCell ref="A2:J2"/>
    <mergeCell ref="A3:J3"/>
    <mergeCell ref="H4:J4"/>
    <mergeCell ref="H5:I5"/>
    <mergeCell ref="A6:J6"/>
    <mergeCell ref="A7:B7"/>
    <mergeCell ref="H7:I7"/>
    <mergeCell ref="A8:B8"/>
    <mergeCell ref="H8:I8"/>
    <mergeCell ref="A9:B9"/>
    <mergeCell ref="H9:I9"/>
    <mergeCell ref="A10:J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B24"/>
    <mergeCell ref="H24:I24"/>
    <mergeCell ref="A25:J25"/>
    <mergeCell ref="A26:B26"/>
    <mergeCell ref="H26:I26"/>
    <mergeCell ref="A27:B27"/>
    <mergeCell ref="H27:I27"/>
    <mergeCell ref="A28:J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I36"/>
    <mergeCell ref="A37:I37"/>
    <mergeCell ref="A38:I3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胡幸幸</cp:lastModifiedBy>
  <dcterms:created xsi:type="dcterms:W3CDTF">2025-02-20T08:07:00Z</dcterms:created>
  <dcterms:modified xsi:type="dcterms:W3CDTF">2025-02-25T07:00:28Z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2052-11.8.2.12011</vt:lpwstr>
  </property>
  <property fmtid="{D5CDD505-2E9C-101B-9397-08002B2CF9AE}" pid="3" name="ICV">
    <vt:lpwstr>F9A3766A8CF643D88B4B7F1F80F4E42A</vt:lpwstr>
  </property>
</Properties>
</file>